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Sekretariat\Javni razpisi\Javna naročila\2026\JN14 - Petan, Računalniška oprema\"/>
    </mc:Choice>
  </mc:AlternateContent>
  <xr:revisionPtr revIDLastSave="0" documentId="13_ncr:1_{A4CD1856-2168-465A-B518-97D9008FEF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_DdeLink__2273_924866251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 l="1"/>
  <c r="K16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L18" i="1"/>
  <c r="K18" i="1"/>
  <c r="L23" i="1"/>
  <c r="K23" i="1"/>
  <c r="L22" i="1"/>
  <c r="K22" i="1"/>
  <c r="L13" i="1"/>
  <c r="K13" i="1"/>
  <c r="L20" i="1"/>
  <c r="K20" i="1"/>
  <c r="L19" i="1"/>
  <c r="K19" i="1"/>
  <c r="L17" i="1"/>
  <c r="K17" i="1"/>
  <c r="L15" i="1"/>
  <c r="K15" i="1"/>
  <c r="L14" i="1"/>
  <c r="K14" i="1"/>
  <c r="L12" i="1"/>
  <c r="K12" i="1"/>
  <c r="L11" i="1"/>
  <c r="K11" i="1"/>
  <c r="L10" i="1"/>
  <c r="K10" i="1"/>
  <c r="K21" i="1" l="1"/>
  <c r="L16" i="1"/>
  <c r="K24" i="1"/>
  <c r="K25" i="1" s="1"/>
  <c r="L24" i="1"/>
  <c r="L25" i="1" s="1"/>
</calcChain>
</file>

<file path=xl/sharedStrings.xml><?xml version="1.0" encoding="utf-8"?>
<sst xmlns="http://schemas.openxmlformats.org/spreadsheetml/2006/main" count="48" uniqueCount="47">
  <si>
    <t>Ponudnik: ______________________________________</t>
  </si>
  <si>
    <t>Zap. št.</t>
  </si>
  <si>
    <t>Opis artikla</t>
  </si>
  <si>
    <t>Model in znamka ponujenega artikla</t>
  </si>
  <si>
    <t>Šifra</t>
  </si>
  <si>
    <t>Cena z DDV
za kos</t>
  </si>
  <si>
    <t>Cena brez DDV 
za kos</t>
  </si>
  <si>
    <t>Stopnja
DDV
 %</t>
  </si>
  <si>
    <t>Skupna letna
vrednost
 brez DDV</t>
  </si>
  <si>
    <t>KONČNA LETNA PONUDBENA VREDNOST</t>
  </si>
  <si>
    <t>KONČNA 3-LETNA PONUDBENA VREDNOST</t>
  </si>
  <si>
    <t>Skupna letna
vrednost
z DDV</t>
  </si>
  <si>
    <t>JN14/2026 - Energetsko učinkovita računalniška oprema</t>
  </si>
  <si>
    <t>PREDRAČUN</t>
  </si>
  <si>
    <t>Naročnik: Kemisjki inštitut, Hajdrihova ulica 19, 1000 Ljubljana</t>
  </si>
  <si>
    <t>Naziv artikla</t>
  </si>
  <si>
    <t>NAMIZNI RAČUNALNIK</t>
  </si>
  <si>
    <t>ZASLON 24''</t>
  </si>
  <si>
    <t>ZASLON 27'' 4K</t>
  </si>
  <si>
    <t>ZASLON 34'' (ukrivljen)</t>
  </si>
  <si>
    <t>Kraj in datum: _____________________</t>
  </si>
  <si>
    <t>Podpis in žig:______________________</t>
  </si>
  <si>
    <t>Format ohišja: MINI namizni 
Intel Core i5 ali primerljiv AMD procesor
vPro oz. DASH tehnologija
Delovni pomnilnik: 16GB RAM DDR4 ali boljši
Diskovni podsistem: 512GB SSD
Integrirana grafična kartica
Gigabit mrežna kartica
Brezžična povezava WiFi, Bluetooth
Integrirana zvočna kartica (priklop slušalk z mikrofonom)
Tipkovnica in miška ožičeni
1x DisplayPort ali 1x HDMI
okoljski certifikat EPEAT GOLD
OS Microsoft Windows 11 PRO
Možnost montaže VESA (100x100)
Garancija 3 leta</t>
  </si>
  <si>
    <t>ZMOGLJIVEJŠI NAMIZNI RAČUNALNIK</t>
  </si>
  <si>
    <t>Format ohišja: MIDI namizni
Intel Core i7 ali primerljiv AMD procesor
vPro oz. DASH tehnologija
Delovni pomnilnik: 32GB RAM DDR4 ali boljši
Diskovni podsistem: 1TB SSD
Integrirana grafična kartica + prosto mesto  za ločeno grafično kartico
Integrirana zvočna kartica (priklop slušalk z mikrofonom)
Gigabit mrežna kartica
Brezžična povezava WiFi, Bluetooth
Integrirana zvočna kartica  (priklop slušalk z mikrofonom)
Tipkovnica in miška ožičeni
1x DisplayPort ali 1x HDMI
okoljski certifikat EPEAT GOLD
OS Microsoft Windows 11 PRO
Garancija 3 leta</t>
  </si>
  <si>
    <t>MINI NAMIZNI RAČUNALNIK</t>
  </si>
  <si>
    <t>Format ohišja: MINI (največ 200 x 200 x 60 mm)
Intel Core i5 ali primerljiv AMD procesor
Delovni pomnilnik: 16GB RAM DDR4 ali boljši
Diskovni podsistem: 512GB SSD 
Integrirana grafična kartica
Gigabit mrežna kartica
Brezžična povezava WiFi, Bluetooth
Integrirana zvočna kartica (priklop slušalk z mikrofonom)
Tipkovnica in miška (brezžično)
Podpira vsaj dva hkratna digitalna izhoda (HDMI ali DisplayPort)
okoljski certifikat EPEAT GOLD
OS Microsoft Windows 11 PRO
Možnost montaže VESA (100x100)
Garancija 3 leta</t>
  </si>
  <si>
    <t>STANDARDNI PRENOSNI RAČUNALNIK 14 col</t>
  </si>
  <si>
    <t>Procesor Intel® Core'"' U5-225U primerljiv AMD procesor
Delovni pomnilnik: Pomnilnik 32GB DDR5
Diskovni podsistem: Disk 512GB NVMe SSD
Zaslon 35,6 cm 14", IPS barvni, FHD 1920x1200, 16:10, nebleščeč, 250 nit, UWVA 85°
Priključki: 1 x USB-A 3.2 Gen1 (1x napajan), 1x USB-C 3.2Gen 1x2 (alt DP1.4, power delivery) priložen USB-C to USB-A adapter, 2 x USB-C Thunderbolt 4 (alt DP1.4, power delivery), 1 x HDMI 2.1, 1x audio za slušalke z mikrofonom. Priložen USB-C to RJ45 adapter. WLAN Intel AX211 WiFi 6E Bluetooth® 5.3	
Ohišje iz aluminija s kovinskimi tečaji
Teža: &lt; 1,5 kg
okoljski certifikat EPEAT GOLD
OS Microsoft Windows 11 PRO
Garancija 3 leta</t>
  </si>
  <si>
    <t>STANDARDNI PRENOSNI RAČUNALNIK 14 col S PRIKLOPNO POSTAJO</t>
  </si>
  <si>
    <t xml:space="preserve">ZMOGLJIV PRENOSNI DELOVNI RAČUNALNIK 16 col </t>
  </si>
  <si>
    <t>Procesor Intel® Core™ U7-255H ali primerljiv AMD procesor
Delovni pomnilnik: 32 GB, DDR5
Diskovni podsistem: 1 TB  NVMe SSD
Zaslon 40.6cm (16”), Non-Touch, 16:10, FHD+ 1920x1200, 60Hz, WVA, Anti-Glare, 300 nit, 45% NTSC
Grafična kartica 	NVIDIA® RTX™ PRO 500, 6 GB GDDR7 (ali primerljiva grafična kartica drugega proizvajalca)
Priključki dodatno: 2 Thunderbolt™ 4 (40 Gbps) ports with Power Delivery and DisplayPort™, USB 3.2 Gen 1 (5 Gbps) port with PowerShare, USB 3.2 Gen 1 (5 Gbps) port, HDMI 2.1 port, RJ45 (1 Gbps) Ethernet port
Kombiniran priključek za slušalke in mikrofon
Ohišje: ojačano iz aluminija, ogljikovih vlaken ali magnezijeve zlitine s kovinskimi tečaji
Teža: &lt; 2,2 kg 
okoljski certifikat EPEAT GOLD
​OS Microsoft Windows 11 PRO
Garancija 3 leta</t>
  </si>
  <si>
    <t>ZMOGLJIV PRENOSNI DELOVNI RAČUNALNIK 16 col S PRIKLOPNO POSTAJO</t>
  </si>
  <si>
    <t>PRENOSNI RAČUNALNIK MacBook Pro 14 col M4 Max</t>
  </si>
  <si>
    <t>Apple M4 Max - 14 jeder CPE in 32 jeder GPE
Delovni pomnilnik: 32GB RAM
Diskovni podsistem: 1TB SSD
Bluetooth 5.3, Wi-Fi 6 (802.11ax)
Priključki: HDMI, USB-C, Thunderbolt, MHL, čitalec SD kartic
Slovenska tipkovnica
okoljski certifikat EPEAT GOLD
OS MacOS</t>
  </si>
  <si>
    <t>PRENOSNI RAČUNALNIK MacBook Air 15 col M5</t>
  </si>
  <si>
    <t>Apple M5 - 10 jeder CPE in 10 jeder GPE
Delovni pomnilnik: 16GB RAM
Diskovni podsistem: 1TB SSD
Bluetooth 5.3, Wi-Fi 6 (802.11ax)
Slovenska tipkovnica
okoljski certifikat EPEAT GOLD
OS MacOS</t>
  </si>
  <si>
    <t>NAMIZNI RAČUNALNIK iMac 24 col retina 4,5K M4</t>
  </si>
  <si>
    <t>Apple M4 - 10 jeder CPE in 10 jeder GPE
Delovni pomnilnik: 16GB RAM
Diskovni podsistem: 1TB SSD
Bluetooth 5.3, Wi-Fi 6 (802.11ax)
Standardno steklo
Slovenska tipkovnica
okoljski certifikat EPEAT GOLD
OS MacOS</t>
  </si>
  <si>
    <t>Diagonala zaslona 60,5 cm
Ločljivost 1920 x 1200 pri 60Hz
IPS, LED zaslon
Odzivni čas 8 ms
Kontrast 1000:1
2 x USB port
1x HDMI, 1x DisplayPort
Vidni kot (H/V) 178°/178°
Stojalo omogoča nastavitev po višini
Stojalo omogoča naklon
Možnost montaže VESA (100x100)
okoljski certifikat EPEAT GOLD
Garancija 3 leta</t>
  </si>
  <si>
    <t>ZASLON 27''</t>
  </si>
  <si>
    <t>Ločljivost 2560 x 1440 pri 60Hz
IPS, LED zaslon
Odzivni čas 8 ms
Kontrast 1000:1
2 x USB port
1x HDMI, 1x DisplayPort
Vidni kot (H/V) 178°/178°
Stojalo omogoča nastavitev po višini
Stojalo omogoča naklon
okoljski certifikat EPEAT GOLD
Garancija 3 leta</t>
  </si>
  <si>
    <t>Ločljivost 3840 x 2160 pri 60HzIPS  zaslon
Odzivni čas 6 ms
Kontrast 1300:1 ali bolje
4 x USB port od tega vsaj 1 x USB Type-C
1x HDMI, 1x DisplayPort
Vidni kot (H/V) 178°/178°
Stojalo omogoča nastavitev po višini
Stojalo omogoča naklon
okoljski certifikat EPEAT GOLD
Garancija 3 leta</t>
  </si>
  <si>
    <t>Ločljivost: 3440 x 1440 pri 95Hz
IPS ali VP zaslon
Vsaj 1x HDMI, 1x DisplayPort
Odzivni čas: 5 ms  
Svetilnost najmanj 250 cd/m2
Stojalo omogoča nastavitev po višini
Stojalo omogoča naklon
okoljski certifikat EPEAT GOLD
Garancija 3 leta</t>
  </si>
  <si>
    <t>Okvirna
letna
količina</t>
  </si>
  <si>
    <t>Tehnične zahteve so enake kot za zap. št. 4.
Priklopna postaja z USB type-C vmesnikom za prenosnik ponujenega proizvajalca (docking station ali port replikator) z vgrajenim napajalnikom, ki omogoča priklop vseh zunanjih naprav kot jih omogoča prenosni računalnik.
Dodatno priložena računalniška USB tipkovnica s SLO znaki.</t>
  </si>
  <si>
    <t>Tehnične zahteve so enake kot za zap št. 6.
Priklopna postaja s Thunderbolt vmesnikom za prenosnik ponujenega proizvajalca (docking station ali port replikator) z vgrajenim napajalnikom, ki omogoča priklop vseh zunanjih naprav kot jih omogoča prenosni računalnik.
Dodatno priložena računalniška USB tipkovnica s SLO znaki.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</si>
</sst>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1" fillId="0" borderId="0" xfId="0" applyFont="1"/>
    <xf numFmtId="0" fontId="2" fillId="0" borderId="1" xfId="0" applyFont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/>
    <xf numFmtId="0" fontId="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6" fillId="3" borderId="0" xfId="0" applyFont="1" applyFill="1" applyAlignment="1">
      <alignment wrapText="1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zoomScale="98" zoomScaleNormal="98" workbookViewId="0">
      <selection activeCell="C16" sqref="C16"/>
    </sheetView>
  </sheetViews>
  <sheetFormatPr defaultColWidth="9.109375" defaultRowHeight="14.4" x14ac:dyDescent="0.3"/>
  <cols>
    <col min="1" max="1" width="4.5546875" style="2" customWidth="1"/>
    <col min="2" max="2" width="35" style="2" customWidth="1"/>
    <col min="3" max="3" width="54.6640625" style="2" customWidth="1"/>
    <col min="4" max="4" width="9.44140625" style="2" bestFit="1" customWidth="1"/>
    <col min="5" max="5" width="16.33203125" style="2" customWidth="1"/>
    <col min="6" max="6" width="14.33203125" style="2" customWidth="1"/>
    <col min="7" max="7" width="11.33203125" style="2" customWidth="1"/>
    <col min="8" max="8" width="12.5546875" style="2" customWidth="1"/>
    <col min="9" max="9" width="7.88671875" style="2" bestFit="1" customWidth="1"/>
    <col min="10" max="10" width="12.5546875" style="2" customWidth="1"/>
    <col min="11" max="11" width="17.5546875" style="2" customWidth="1"/>
    <col min="12" max="12" width="16.88671875" style="2" customWidth="1"/>
    <col min="13" max="13" width="51" style="2" bestFit="1" customWidth="1"/>
    <col min="14" max="16384" width="9.109375" style="2"/>
  </cols>
  <sheetData>
    <row r="1" spans="1:12" x14ac:dyDescent="0.3">
      <c r="A1" s="1" t="s">
        <v>14</v>
      </c>
      <c r="B1" s="1"/>
      <c r="C1" s="1"/>
    </row>
    <row r="3" spans="1:12" x14ac:dyDescent="0.3">
      <c r="A3" s="1" t="s">
        <v>0</v>
      </c>
      <c r="B3" s="1"/>
    </row>
    <row r="4" spans="1:12" x14ac:dyDescent="0.3">
      <c r="A4" s="1"/>
      <c r="B4" s="1"/>
    </row>
    <row r="5" spans="1:12" x14ac:dyDescent="0.3">
      <c r="A5" s="1" t="s">
        <v>12</v>
      </c>
      <c r="B5" s="1"/>
    </row>
    <row r="6" spans="1:12" x14ac:dyDescent="0.3">
      <c r="A6" s="1"/>
      <c r="B6" s="1"/>
    </row>
    <row r="7" spans="1:12" x14ac:dyDescent="0.3">
      <c r="A7" s="1" t="s">
        <v>13</v>
      </c>
      <c r="B7" s="1"/>
    </row>
    <row r="9" spans="1:12" ht="41.4" x14ac:dyDescent="0.3">
      <c r="A9" s="6" t="s">
        <v>1</v>
      </c>
      <c r="B9" s="6" t="s">
        <v>15</v>
      </c>
      <c r="C9" s="6" t="s">
        <v>2</v>
      </c>
      <c r="D9" s="6" t="s">
        <v>44</v>
      </c>
      <c r="E9" s="6" t="s">
        <v>3</v>
      </c>
      <c r="F9" s="6" t="s">
        <v>2</v>
      </c>
      <c r="G9" s="6" t="s">
        <v>4</v>
      </c>
      <c r="H9" s="6" t="s">
        <v>6</v>
      </c>
      <c r="I9" s="6" t="s">
        <v>7</v>
      </c>
      <c r="J9" s="6" t="s">
        <v>5</v>
      </c>
      <c r="K9" s="6" t="s">
        <v>8</v>
      </c>
      <c r="L9" s="6" t="s">
        <v>11</v>
      </c>
    </row>
    <row r="10" spans="1:12" s="17" customFormat="1" ht="219.6" customHeight="1" x14ac:dyDescent="0.3">
      <c r="A10" s="15">
        <v>1</v>
      </c>
      <c r="B10" s="8" t="s">
        <v>16</v>
      </c>
      <c r="C10" s="8" t="s">
        <v>22</v>
      </c>
      <c r="D10" s="9">
        <v>20</v>
      </c>
      <c r="E10" s="11"/>
      <c r="F10" s="11"/>
      <c r="G10" s="11"/>
      <c r="H10" s="12"/>
      <c r="I10" s="13"/>
      <c r="J10" s="12"/>
      <c r="K10" s="12">
        <f>H10*D10</f>
        <v>0</v>
      </c>
      <c r="L10" s="12">
        <f>J10*D10</f>
        <v>0</v>
      </c>
    </row>
    <row r="11" spans="1:12" s="17" customFormat="1" ht="219" customHeight="1" x14ac:dyDescent="0.3">
      <c r="A11" s="16">
        <f>+A10+1</f>
        <v>2</v>
      </c>
      <c r="B11" s="10" t="s">
        <v>23</v>
      </c>
      <c r="C11" s="10" t="s">
        <v>24</v>
      </c>
      <c r="D11" s="9">
        <v>20</v>
      </c>
      <c r="E11" s="11"/>
      <c r="F11" s="11"/>
      <c r="G11" s="11"/>
      <c r="H11" s="12"/>
      <c r="I11" s="13"/>
      <c r="J11" s="12"/>
      <c r="K11" s="12">
        <f t="shared" ref="K11:K19" si="0">H11*D11</f>
        <v>0</v>
      </c>
      <c r="L11" s="12">
        <f t="shared" ref="L11:L19" si="1">J11*D11</f>
        <v>0</v>
      </c>
    </row>
    <row r="12" spans="1:12" s="17" customFormat="1" ht="203.4" customHeight="1" x14ac:dyDescent="0.3">
      <c r="A12" s="16">
        <f t="shared" ref="A12:A23" si="2">+A11+1</f>
        <v>3</v>
      </c>
      <c r="B12" s="10" t="s">
        <v>25</v>
      </c>
      <c r="C12" s="10" t="s">
        <v>26</v>
      </c>
      <c r="D12" s="9">
        <v>10</v>
      </c>
      <c r="E12" s="11"/>
      <c r="F12" s="11"/>
      <c r="G12" s="11"/>
      <c r="H12" s="12"/>
      <c r="I12" s="13"/>
      <c r="J12" s="12"/>
      <c r="K12" s="12">
        <f t="shared" si="0"/>
        <v>0</v>
      </c>
      <c r="L12" s="12">
        <f t="shared" si="1"/>
        <v>0</v>
      </c>
    </row>
    <row r="13" spans="1:12" s="17" customFormat="1" ht="219.6" customHeight="1" x14ac:dyDescent="0.3">
      <c r="A13" s="16">
        <f t="shared" si="2"/>
        <v>4</v>
      </c>
      <c r="B13" s="10" t="s">
        <v>27</v>
      </c>
      <c r="C13" s="10" t="s">
        <v>28</v>
      </c>
      <c r="D13" s="9">
        <v>5</v>
      </c>
      <c r="E13" s="11"/>
      <c r="F13" s="11"/>
      <c r="G13" s="11"/>
      <c r="H13" s="12"/>
      <c r="I13" s="13"/>
      <c r="J13" s="12"/>
      <c r="K13" s="12">
        <f>H13*D13</f>
        <v>0</v>
      </c>
      <c r="L13" s="12">
        <f>J13*D13</f>
        <v>0</v>
      </c>
    </row>
    <row r="14" spans="1:12" s="17" customFormat="1" ht="87" customHeight="1" x14ac:dyDescent="0.3">
      <c r="A14" s="16">
        <f t="shared" si="2"/>
        <v>5</v>
      </c>
      <c r="B14" s="10" t="s">
        <v>29</v>
      </c>
      <c r="C14" s="10" t="s">
        <v>45</v>
      </c>
      <c r="D14" s="9">
        <v>7</v>
      </c>
      <c r="E14" s="11"/>
      <c r="F14" s="11"/>
      <c r="G14" s="11"/>
      <c r="H14" s="12"/>
      <c r="I14" s="13"/>
      <c r="J14" s="12"/>
      <c r="K14" s="12">
        <f t="shared" si="0"/>
        <v>0</v>
      </c>
      <c r="L14" s="12">
        <f t="shared" si="1"/>
        <v>0</v>
      </c>
    </row>
    <row r="15" spans="1:12" s="17" customFormat="1" ht="247.8" customHeight="1" x14ac:dyDescent="0.3">
      <c r="A15" s="16">
        <f t="shared" si="2"/>
        <v>6</v>
      </c>
      <c r="B15" s="10" t="s">
        <v>30</v>
      </c>
      <c r="C15" s="10" t="s">
        <v>31</v>
      </c>
      <c r="D15" s="9">
        <v>20</v>
      </c>
      <c r="E15" s="11"/>
      <c r="F15" s="11"/>
      <c r="G15" s="11"/>
      <c r="H15" s="12"/>
      <c r="I15" s="13"/>
      <c r="J15" s="12"/>
      <c r="K15" s="12">
        <f t="shared" si="0"/>
        <v>0</v>
      </c>
      <c r="L15" s="12">
        <f t="shared" si="1"/>
        <v>0</v>
      </c>
    </row>
    <row r="16" spans="1:12" s="17" customFormat="1" ht="85.8" customHeight="1" x14ac:dyDescent="0.3">
      <c r="A16" s="16">
        <f t="shared" si="2"/>
        <v>7</v>
      </c>
      <c r="B16" s="10" t="s">
        <v>32</v>
      </c>
      <c r="C16" s="10" t="s">
        <v>46</v>
      </c>
      <c r="D16" s="9">
        <v>23</v>
      </c>
      <c r="E16" s="11"/>
      <c r="F16" s="11"/>
      <c r="G16" s="11"/>
      <c r="H16" s="12"/>
      <c r="I16" s="13"/>
      <c r="J16" s="12"/>
      <c r="K16" s="12">
        <f t="shared" si="0"/>
        <v>0</v>
      </c>
      <c r="L16" s="12">
        <f t="shared" si="1"/>
        <v>0</v>
      </c>
    </row>
    <row r="17" spans="1:13" s="17" customFormat="1" ht="117" customHeight="1" x14ac:dyDescent="0.3">
      <c r="A17" s="16">
        <f t="shared" si="2"/>
        <v>8</v>
      </c>
      <c r="B17" s="10" t="s">
        <v>33</v>
      </c>
      <c r="C17" s="10" t="s">
        <v>34</v>
      </c>
      <c r="D17" s="9">
        <v>1</v>
      </c>
      <c r="E17" s="11"/>
      <c r="F17" s="11"/>
      <c r="G17" s="11"/>
      <c r="H17" s="12"/>
      <c r="I17" s="13"/>
      <c r="J17" s="12"/>
      <c r="K17" s="12">
        <f t="shared" si="0"/>
        <v>0</v>
      </c>
      <c r="L17" s="12">
        <f t="shared" si="1"/>
        <v>0</v>
      </c>
      <c r="M17" s="14"/>
    </row>
    <row r="18" spans="1:13" s="17" customFormat="1" ht="102" customHeight="1" x14ac:dyDescent="0.3">
      <c r="A18" s="16">
        <f t="shared" si="2"/>
        <v>9</v>
      </c>
      <c r="B18" s="10" t="s">
        <v>35</v>
      </c>
      <c r="C18" s="10" t="s">
        <v>36</v>
      </c>
      <c r="D18" s="9">
        <v>1</v>
      </c>
      <c r="E18" s="11"/>
      <c r="F18" s="11"/>
      <c r="G18" s="11"/>
      <c r="H18" s="12"/>
      <c r="I18" s="13"/>
      <c r="J18" s="12"/>
      <c r="K18" s="12">
        <f>H18*D18</f>
        <v>0</v>
      </c>
      <c r="L18" s="12">
        <f>J18*D18</f>
        <v>0</v>
      </c>
    </row>
    <row r="19" spans="1:13" s="17" customFormat="1" ht="117.6" customHeight="1" x14ac:dyDescent="0.3">
      <c r="A19" s="16">
        <f t="shared" si="2"/>
        <v>10</v>
      </c>
      <c r="B19" s="10" t="s">
        <v>37</v>
      </c>
      <c r="C19" s="10" t="s">
        <v>38</v>
      </c>
      <c r="D19" s="9">
        <v>1</v>
      </c>
      <c r="E19" s="11"/>
      <c r="F19" s="11"/>
      <c r="G19" s="11"/>
      <c r="H19" s="12"/>
      <c r="I19" s="13"/>
      <c r="J19" s="12"/>
      <c r="K19" s="12">
        <f t="shared" si="0"/>
        <v>0</v>
      </c>
      <c r="L19" s="12">
        <f t="shared" si="1"/>
        <v>0</v>
      </c>
    </row>
    <row r="20" spans="1:13" s="17" customFormat="1" ht="186.6" customHeight="1" x14ac:dyDescent="0.3">
      <c r="A20" s="16">
        <f t="shared" si="2"/>
        <v>11</v>
      </c>
      <c r="B20" s="10" t="s">
        <v>17</v>
      </c>
      <c r="C20" s="10" t="s">
        <v>39</v>
      </c>
      <c r="D20" s="9">
        <v>12</v>
      </c>
      <c r="E20" s="11"/>
      <c r="F20" s="11"/>
      <c r="G20" s="11"/>
      <c r="H20" s="12"/>
      <c r="I20" s="13"/>
      <c r="J20" s="12"/>
      <c r="K20" s="12">
        <f t="shared" ref="K20:K23" si="3">H20*D20</f>
        <v>0</v>
      </c>
      <c r="L20" s="12">
        <f t="shared" ref="L20:L23" si="4">J20*D20</f>
        <v>0</v>
      </c>
    </row>
    <row r="21" spans="1:13" s="17" customFormat="1" ht="157.19999999999999" customHeight="1" x14ac:dyDescent="0.3">
      <c r="A21" s="16">
        <f t="shared" si="2"/>
        <v>12</v>
      </c>
      <c r="B21" s="10" t="s">
        <v>40</v>
      </c>
      <c r="C21" s="10" t="s">
        <v>41</v>
      </c>
      <c r="D21" s="9">
        <v>43</v>
      </c>
      <c r="E21" s="11"/>
      <c r="F21" s="11"/>
      <c r="G21" s="11"/>
      <c r="H21" s="12"/>
      <c r="I21" s="13"/>
      <c r="J21" s="12"/>
      <c r="K21" s="12">
        <f t="shared" si="3"/>
        <v>0</v>
      </c>
      <c r="L21" s="12">
        <f t="shared" si="4"/>
        <v>0</v>
      </c>
    </row>
    <row r="22" spans="1:13" s="17" customFormat="1" ht="146.4" customHeight="1" x14ac:dyDescent="0.3">
      <c r="A22" s="16">
        <f t="shared" si="2"/>
        <v>13</v>
      </c>
      <c r="B22" s="10" t="s">
        <v>18</v>
      </c>
      <c r="C22" s="10" t="s">
        <v>42</v>
      </c>
      <c r="D22" s="9">
        <v>7</v>
      </c>
      <c r="E22" s="11"/>
      <c r="F22" s="11"/>
      <c r="G22" s="11"/>
      <c r="H22" s="12"/>
      <c r="I22" s="13"/>
      <c r="J22" s="12"/>
      <c r="K22" s="12">
        <f t="shared" si="3"/>
        <v>0</v>
      </c>
      <c r="L22" s="12">
        <f t="shared" si="4"/>
        <v>0</v>
      </c>
    </row>
    <row r="23" spans="1:13" s="17" customFormat="1" ht="126.6" customHeight="1" x14ac:dyDescent="0.3">
      <c r="A23" s="16">
        <f t="shared" si="2"/>
        <v>14</v>
      </c>
      <c r="B23" s="10" t="s">
        <v>19</v>
      </c>
      <c r="C23" s="10" t="s">
        <v>43</v>
      </c>
      <c r="D23" s="9">
        <v>3</v>
      </c>
      <c r="E23" s="11"/>
      <c r="F23" s="11"/>
      <c r="G23" s="11"/>
      <c r="H23" s="12"/>
      <c r="I23" s="13"/>
      <c r="J23" s="12"/>
      <c r="K23" s="12">
        <f t="shared" si="3"/>
        <v>0</v>
      </c>
      <c r="L23" s="12">
        <f t="shared" si="4"/>
        <v>0</v>
      </c>
    </row>
    <row r="24" spans="1:13" ht="27" customHeight="1" x14ac:dyDescent="0.3">
      <c r="A24" s="3"/>
      <c r="B24" s="3"/>
      <c r="C24" s="4" t="s">
        <v>9</v>
      </c>
      <c r="D24" s="4"/>
      <c r="E24" s="4"/>
      <c r="F24" s="4"/>
      <c r="G24" s="4"/>
      <c r="H24" s="4"/>
      <c r="I24" s="4"/>
      <c r="J24" s="4"/>
      <c r="K24" s="5">
        <f>SUM(K10:K23)</f>
        <v>0</v>
      </c>
      <c r="L24" s="5">
        <f>SUM(L10:L23)</f>
        <v>0</v>
      </c>
    </row>
    <row r="25" spans="1:13" ht="27" customHeight="1" x14ac:dyDescent="0.3">
      <c r="A25" s="3"/>
      <c r="B25" s="3"/>
      <c r="C25" s="7" t="s">
        <v>10</v>
      </c>
      <c r="D25" s="4"/>
      <c r="E25" s="4"/>
      <c r="F25" s="4"/>
      <c r="G25" s="4"/>
      <c r="H25" s="4"/>
      <c r="I25" s="4"/>
      <c r="J25" s="4"/>
      <c r="K25" s="5">
        <f>K24*3</f>
        <v>0</v>
      </c>
      <c r="L25" s="5">
        <f>L24*3</f>
        <v>0</v>
      </c>
    </row>
    <row r="28" spans="1:13" x14ac:dyDescent="0.3">
      <c r="A28" s="2" t="s">
        <v>20</v>
      </c>
      <c r="D28" s="2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D-NET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Hladnik</dc:creator>
  <cp:lastModifiedBy>Barbara Delak</cp:lastModifiedBy>
  <dcterms:created xsi:type="dcterms:W3CDTF">2020-05-18T09:39:41Z</dcterms:created>
  <dcterms:modified xsi:type="dcterms:W3CDTF">2026-06-05T08:11:41Z</dcterms:modified>
</cp:coreProperties>
</file>